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amos\Desktop\ANGIE\AERONAUTICA\2026\10. CONPES\Tibu\Abril\Radicar OAP V2\"/>
    </mc:Choice>
  </mc:AlternateContent>
  <xr:revisionPtr revIDLastSave="0" documentId="13_ncr:1_{3681558E-BAF9-4284-86F5-7FA93A689988}" xr6:coauthVersionLast="47" xr6:coauthVersionMax="47" xr10:uidLastSave="{00000000-0000-0000-0000-000000000000}"/>
  <bookViews>
    <workbookView xWindow="-108" yWindow="-108" windowWidth="23256" windowHeight="12456" xr2:uid="{FF95F7F0-DF7F-4D75-8E22-FC8D2D0B2984}"/>
  </bookViews>
  <sheets>
    <sheet name="Hoja1" sheetId="1" r:id="rId1"/>
  </sheets>
  <definedNames>
    <definedName name="_xlnm._FilterDatabase" localSheetId="0" hidden="1">Hoja1!$A$1:$I$39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C28" i="1"/>
  <c r="D28" i="1"/>
  <c r="E28" i="1"/>
</calcChain>
</file>

<file path=xl/sharedStrings.xml><?xml version="1.0" encoding="utf-8"?>
<sst xmlns="http://schemas.openxmlformats.org/spreadsheetml/2006/main" count="80" uniqueCount="22">
  <si>
    <t>NombreProducto</t>
  </si>
  <si>
    <t>Aeropuerto</t>
  </si>
  <si>
    <t>AEROPUERTOS CON MANTENIMIENTO</t>
  </si>
  <si>
    <t>ARAUCA</t>
  </si>
  <si>
    <t>ARAUQUITA</t>
  </si>
  <si>
    <t>CRAVO NORTE</t>
  </si>
  <si>
    <t>OCAÑA</t>
  </si>
  <si>
    <t>PUERTO RONDON</t>
  </si>
  <si>
    <t>SARAVENA</t>
  </si>
  <si>
    <t>SOCORRO</t>
  </si>
  <si>
    <t>TAME</t>
  </si>
  <si>
    <t>TIBÚ</t>
  </si>
  <si>
    <t>AEROPUERTOS MEJORADOS</t>
  </si>
  <si>
    <t>Costo 2026</t>
  </si>
  <si>
    <t>Costo 2027</t>
  </si>
  <si>
    <t>Costo 2028</t>
  </si>
  <si>
    <t>Costo 2029</t>
  </si>
  <si>
    <t>Costo 2030</t>
  </si>
  <si>
    <t>Costo 2031</t>
  </si>
  <si>
    <t xml:space="preserve">DOCUMENTOS DE PLANEACIÓN </t>
  </si>
  <si>
    <t>ESTUDIOS DE PREINVERSIÓN</t>
  </si>
  <si>
    <t>SERVICIOS AEROPORTUARIOS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</si>
</sst>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(&quot;$&quot;\ * #,##0.00_);_(&quot;$&quot;\ * \(#,##0.00\);_(&quot;$&quot;\ 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9" fontId="0" fillId="0" borderId="0" xfId="0" applyNumberFormat="1" applyAlignment="1">
      <alignment vertical="center"/>
    </xf>
    <xf numFmtId="9" fontId="0" fillId="0" borderId="0" xfId="2" applyFont="1" applyAlignment="1">
      <alignment vertical="center"/>
    </xf>
    <xf numFmtId="10" fontId="0" fillId="0" borderId="0" xfId="2" applyNumberFormat="1" applyFont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 wrapText="1"/>
    </xf>
    <xf numFmtId="164" fontId="0" fillId="0" borderId="1" xfId="1" applyNumberFormat="1" applyFon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44" fontId="0" fillId="0" borderId="0" xfId="1" applyFont="1"/>
  </cellXfs>
  <cellStyles count="4">
    <cellStyle name="Moneda" xfId="1" builtinId="4"/>
    <cellStyle name="Moneda 2" xfId="3" xr:uid="{CE0CE3DF-C122-455A-9D2E-2D3304A6612C}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22805-DF4E-4690-AF31-5993D903E211}">
  <dimension ref="A1:I39"/>
  <sheetViews>
    <sheetView tabSelected="1" zoomScale="112" zoomScaleNormal="112" workbookViewId="0">
      <selection activeCell="D38" sqref="D38:D39"/>
    </sheetView>
  </sheetViews>
  <sheetFormatPr baseColWidth="10" defaultRowHeight="14.4" x14ac:dyDescent="0.3"/>
  <cols>
    <col min="1" max="1" width="23.109375" customWidth="1"/>
    <col min="2" max="2" width="15.33203125" style="5" customWidth="1"/>
    <col min="3" max="3" width="20.33203125" customWidth="1"/>
    <col min="4" max="4" width="21" bestFit="1" customWidth="1"/>
    <col min="5" max="8" width="19.88671875" bestFit="1" customWidth="1"/>
  </cols>
  <sheetData>
    <row r="1" spans="1:9" x14ac:dyDescent="0.3">
      <c r="A1" s="4" t="s">
        <v>0</v>
      </c>
      <c r="B1" s="4" t="s">
        <v>1</v>
      </c>
      <c r="C1" s="6" t="s">
        <v>13</v>
      </c>
      <c r="D1" s="6" t="s">
        <v>14</v>
      </c>
      <c r="E1" s="6" t="s">
        <v>15</v>
      </c>
      <c r="F1" s="6" t="s">
        <v>16</v>
      </c>
      <c r="G1" s="6" t="s">
        <v>17</v>
      </c>
      <c r="H1" s="6" t="s">
        <v>18</v>
      </c>
      <c r="I1" s="5"/>
    </row>
    <row r="2" spans="1:9" ht="28.8" x14ac:dyDescent="0.3">
      <c r="A2" s="2" t="s">
        <v>2</v>
      </c>
      <c r="B2" s="2" t="s">
        <v>3</v>
      </c>
      <c r="C2" s="10">
        <v>4374620076</v>
      </c>
      <c r="D2" s="10">
        <v>1965510615.9670131</v>
      </c>
      <c r="E2" s="10">
        <v>2230205916.7314734</v>
      </c>
      <c r="F2" s="10">
        <v>1559788859.1700699</v>
      </c>
      <c r="G2" s="10">
        <v>3610809579.470005</v>
      </c>
      <c r="H2" s="10">
        <v>4092394043.2449455</v>
      </c>
      <c r="I2" s="8"/>
    </row>
    <row r="3" spans="1:9" ht="28.8" x14ac:dyDescent="0.3">
      <c r="A3" s="2" t="s">
        <v>2</v>
      </c>
      <c r="B3" s="2" t="s">
        <v>4</v>
      </c>
      <c r="C3" s="10">
        <v>1796500000</v>
      </c>
      <c r="D3" s="10">
        <v>807164910.3785485</v>
      </c>
      <c r="E3" s="10">
        <v>915865803.15599775</v>
      </c>
      <c r="F3" s="10">
        <v>640549496.14304066</v>
      </c>
      <c r="G3" s="10">
        <v>1482830347.9668536</v>
      </c>
      <c r="H3" s="10">
        <v>1680599862.6083992</v>
      </c>
      <c r="I3" s="8"/>
    </row>
    <row r="4" spans="1:9" ht="28.8" x14ac:dyDescent="0.3">
      <c r="A4" s="2" t="s">
        <v>2</v>
      </c>
      <c r="B4" s="2" t="s">
        <v>5</v>
      </c>
      <c r="C4" s="10">
        <v>854000000</v>
      </c>
      <c r="D4" s="10">
        <v>383700992.74326766</v>
      </c>
      <c r="E4" s="10">
        <v>435374002.72486615</v>
      </c>
      <c r="F4" s="10">
        <v>304497227.77965862</v>
      </c>
      <c r="G4" s="10">
        <v>704891242.50692618</v>
      </c>
      <c r="H4" s="10">
        <v>798904693.94242847</v>
      </c>
      <c r="I4" s="8"/>
    </row>
    <row r="5" spans="1:9" ht="28.8" x14ac:dyDescent="0.3">
      <c r="A5" s="2" t="s">
        <v>2</v>
      </c>
      <c r="B5" s="2" t="s">
        <v>6</v>
      </c>
      <c r="C5" s="10">
        <v>3389100000</v>
      </c>
      <c r="D5" s="10">
        <v>1522717839.0002441</v>
      </c>
      <c r="E5" s="10">
        <v>1727782239.6192553</v>
      </c>
      <c r="F5" s="10">
        <v>1208397604.9977062</v>
      </c>
      <c r="G5" s="10">
        <v>2797361721.2883182</v>
      </c>
      <c r="H5" s="10">
        <v>3170454213.3961177</v>
      </c>
      <c r="I5" s="8"/>
    </row>
    <row r="6" spans="1:9" ht="28.8" x14ac:dyDescent="0.3">
      <c r="A6" s="2" t="s">
        <v>2</v>
      </c>
      <c r="B6" s="2" t="s">
        <v>7</v>
      </c>
      <c r="C6" s="10">
        <v>859500000</v>
      </c>
      <c r="D6" s="10">
        <v>386172134.96819502</v>
      </c>
      <c r="E6" s="10">
        <v>438177933.65576404</v>
      </c>
      <c r="F6" s="10">
        <v>306458275.49955106</v>
      </c>
      <c r="G6" s="10">
        <v>709430940.20457029</v>
      </c>
      <c r="H6" s="10">
        <v>804049864.68795931</v>
      </c>
      <c r="I6" s="8"/>
    </row>
    <row r="7" spans="1:9" ht="28.8" x14ac:dyDescent="0.3">
      <c r="A7" s="2" t="s">
        <v>2</v>
      </c>
      <c r="B7" s="2" t="s">
        <v>8</v>
      </c>
      <c r="C7" s="10">
        <v>2954965000</v>
      </c>
      <c r="D7" s="10">
        <v>1327661597.2150002</v>
      </c>
      <c r="E7" s="10">
        <v>1506457775.131012</v>
      </c>
      <c r="F7" s="10">
        <v>1053604977.3839802</v>
      </c>
      <c r="G7" s="10">
        <v>2439026874.0216384</v>
      </c>
      <c r="H7" s="10">
        <v>2764327176.7395649</v>
      </c>
      <c r="I7" s="8"/>
    </row>
    <row r="8" spans="1:9" ht="28.8" x14ac:dyDescent="0.3">
      <c r="A8" s="2" t="s">
        <v>2</v>
      </c>
      <c r="B8" s="2" t="s">
        <v>9</v>
      </c>
      <c r="C8" s="10">
        <v>1078000000</v>
      </c>
      <c r="D8" s="10">
        <v>484343876.08576411</v>
      </c>
      <c r="E8" s="10">
        <v>549570462.45597863</v>
      </c>
      <c r="F8" s="10">
        <v>384365353.09891337</v>
      </c>
      <c r="G8" s="10">
        <v>889780748.73825109</v>
      </c>
      <c r="H8" s="10">
        <v>1008453466.1240491</v>
      </c>
      <c r="I8" s="8"/>
    </row>
    <row r="9" spans="1:9" ht="28.8" x14ac:dyDescent="0.3">
      <c r="A9" s="2" t="s">
        <v>2</v>
      </c>
      <c r="B9" s="2" t="s">
        <v>10</v>
      </c>
      <c r="C9" s="10">
        <v>3485400000</v>
      </c>
      <c r="D9" s="10">
        <v>1565985292.8657906</v>
      </c>
      <c r="E9" s="10">
        <v>1776876521.1911578</v>
      </c>
      <c r="F9" s="10">
        <v>1242733767.8023679</v>
      </c>
      <c r="G9" s="10">
        <v>2876847700.97616</v>
      </c>
      <c r="H9" s="10">
        <v>3260541475.7224126</v>
      </c>
      <c r="I9" s="8"/>
    </row>
    <row r="10" spans="1:9" ht="28.8" x14ac:dyDescent="0.3">
      <c r="A10" s="2" t="s">
        <v>2</v>
      </c>
      <c r="B10" s="2" t="s">
        <v>11</v>
      </c>
      <c r="C10" s="10">
        <v>1804000000</v>
      </c>
      <c r="D10" s="10">
        <v>810534649.77617669</v>
      </c>
      <c r="E10" s="10">
        <v>919689345.33449483</v>
      </c>
      <c r="F10" s="10">
        <v>643223652.12471211</v>
      </c>
      <c r="G10" s="10">
        <v>1489020844.8272774</v>
      </c>
      <c r="H10" s="10">
        <v>1687616004.5341229</v>
      </c>
      <c r="I10" s="8"/>
    </row>
    <row r="11" spans="1:9" ht="28.8" x14ac:dyDescent="0.3">
      <c r="A11" s="2" t="s">
        <v>12</v>
      </c>
      <c r="B11" s="2" t="s">
        <v>3</v>
      </c>
      <c r="C11" s="11">
        <v>9305524798</v>
      </c>
      <c r="D11" s="10">
        <v>37199812973</v>
      </c>
      <c r="E11" s="10">
        <v>9386395381</v>
      </c>
      <c r="F11" s="10">
        <v>10657758047</v>
      </c>
      <c r="G11" s="10">
        <v>11035480869</v>
      </c>
      <c r="H11" s="10">
        <v>10802750838</v>
      </c>
      <c r="I11" s="7"/>
    </row>
    <row r="12" spans="1:9" ht="28.8" x14ac:dyDescent="0.3">
      <c r="A12" s="2" t="s">
        <v>12</v>
      </c>
      <c r="B12" s="2" t="s">
        <v>4</v>
      </c>
      <c r="C12" s="11">
        <v>730000000</v>
      </c>
      <c r="D12" s="10">
        <v>2800000000</v>
      </c>
      <c r="E12" s="10">
        <v>1042932820</v>
      </c>
      <c r="F12" s="10">
        <v>1184195339</v>
      </c>
      <c r="G12" s="10">
        <v>1226164541</v>
      </c>
      <c r="H12" s="10">
        <v>1200305648</v>
      </c>
      <c r="I12" s="7"/>
    </row>
    <row r="13" spans="1:9" ht="28.8" x14ac:dyDescent="0.3">
      <c r="A13" s="2" t="s">
        <v>12</v>
      </c>
      <c r="B13" s="2" t="s">
        <v>5</v>
      </c>
      <c r="C13" s="11">
        <v>298000000</v>
      </c>
      <c r="D13" s="10">
        <v>2800000000</v>
      </c>
      <c r="E13" s="10">
        <v>1042932820</v>
      </c>
      <c r="F13" s="10">
        <v>1184195338</v>
      </c>
      <c r="G13" s="10">
        <v>1226164541</v>
      </c>
      <c r="H13" s="10">
        <v>1200305648</v>
      </c>
      <c r="I13" s="7"/>
    </row>
    <row r="14" spans="1:9" ht="28.8" x14ac:dyDescent="0.3">
      <c r="A14" s="2" t="s">
        <v>12</v>
      </c>
      <c r="B14" s="2" t="s">
        <v>6</v>
      </c>
      <c r="C14" s="11">
        <v>595000000</v>
      </c>
      <c r="D14" s="10">
        <v>15199946564</v>
      </c>
      <c r="E14" s="10">
        <v>4171731281</v>
      </c>
      <c r="F14" s="10">
        <v>4736781353</v>
      </c>
      <c r="G14" s="10">
        <v>4904658164</v>
      </c>
      <c r="H14" s="10">
        <v>4801222595</v>
      </c>
      <c r="I14" s="7"/>
    </row>
    <row r="15" spans="1:9" ht="28.8" x14ac:dyDescent="0.3">
      <c r="A15" s="2" t="s">
        <v>12</v>
      </c>
      <c r="B15" s="2" t="s">
        <v>7</v>
      </c>
      <c r="C15" s="11">
        <v>1048000000</v>
      </c>
      <c r="D15" s="10">
        <v>4800000000</v>
      </c>
      <c r="E15" s="10">
        <v>1042932820</v>
      </c>
      <c r="F15" s="10">
        <v>1184195339</v>
      </c>
      <c r="G15" s="10">
        <v>1226164541</v>
      </c>
      <c r="H15" s="10">
        <v>1200305648</v>
      </c>
      <c r="I15" s="7"/>
    </row>
    <row r="16" spans="1:9" ht="28.8" x14ac:dyDescent="0.3">
      <c r="A16" s="2" t="s">
        <v>12</v>
      </c>
      <c r="B16" s="2" t="s">
        <v>8</v>
      </c>
      <c r="C16" s="11">
        <v>1808000000</v>
      </c>
      <c r="D16" s="10">
        <v>6599973282</v>
      </c>
      <c r="E16" s="10">
        <v>2711625332</v>
      </c>
      <c r="F16" s="10">
        <v>3078907880</v>
      </c>
      <c r="G16" s="10">
        <v>3188027806.5999999</v>
      </c>
      <c r="H16" s="10">
        <v>3120794686</v>
      </c>
      <c r="I16" s="7"/>
    </row>
    <row r="17" spans="1:9" ht="28.8" x14ac:dyDescent="0.3">
      <c r="A17" s="2" t="s">
        <v>12</v>
      </c>
      <c r="B17" s="2" t="s">
        <v>9</v>
      </c>
      <c r="C17" s="11">
        <v>0</v>
      </c>
      <c r="D17" s="10">
        <v>2800000000</v>
      </c>
      <c r="E17" s="10">
        <v>417173128</v>
      </c>
      <c r="F17" s="10">
        <v>473678135</v>
      </c>
      <c r="G17" s="10">
        <v>490465816.40000004</v>
      </c>
      <c r="H17" s="10">
        <v>480122259</v>
      </c>
      <c r="I17" s="7"/>
    </row>
    <row r="18" spans="1:9" ht="28.8" x14ac:dyDescent="0.3">
      <c r="A18" s="2" t="s">
        <v>12</v>
      </c>
      <c r="B18" s="2" t="s">
        <v>10</v>
      </c>
      <c r="C18" s="11">
        <v>816596000</v>
      </c>
      <c r="D18" s="10">
        <v>3800000000</v>
      </c>
      <c r="E18" s="10">
        <v>1042932820</v>
      </c>
      <c r="F18" s="10">
        <v>1184195338</v>
      </c>
      <c r="G18" s="10">
        <v>1226164541</v>
      </c>
      <c r="H18" s="10">
        <v>1200305650</v>
      </c>
      <c r="I18" s="7"/>
    </row>
    <row r="19" spans="1:9" ht="28.8" x14ac:dyDescent="0.3">
      <c r="A19" s="2" t="s">
        <v>12</v>
      </c>
      <c r="B19" s="2" t="s">
        <v>11</v>
      </c>
      <c r="C19" s="11">
        <v>535000000</v>
      </c>
      <c r="D19" s="10">
        <v>11383000000</v>
      </c>
      <c r="E19" s="10">
        <v>20883000000</v>
      </c>
      <c r="F19" s="10">
        <v>20000000000</v>
      </c>
      <c r="G19" s="10">
        <v>17259000000</v>
      </c>
      <c r="H19" s="10">
        <v>14552000000</v>
      </c>
      <c r="I19" s="5"/>
    </row>
    <row r="20" spans="1:9" ht="28.8" x14ac:dyDescent="0.3">
      <c r="A20" s="3" t="s">
        <v>19</v>
      </c>
      <c r="B20" s="1" t="s">
        <v>3</v>
      </c>
      <c r="C20" s="12">
        <v>222565762</v>
      </c>
      <c r="D20" s="10">
        <v>233694050</v>
      </c>
      <c r="E20" s="10">
        <v>245378752</v>
      </c>
      <c r="F20" s="10">
        <v>0</v>
      </c>
      <c r="G20" s="10">
        <v>0</v>
      </c>
      <c r="H20" s="10">
        <v>0</v>
      </c>
      <c r="I20" s="5"/>
    </row>
    <row r="21" spans="1:9" ht="28.8" x14ac:dyDescent="0.3">
      <c r="A21" s="3" t="s">
        <v>19</v>
      </c>
      <c r="B21" s="1" t="s">
        <v>4</v>
      </c>
      <c r="C21" s="12">
        <v>222565762</v>
      </c>
      <c r="D21" s="10">
        <v>233694050</v>
      </c>
      <c r="E21" s="10">
        <v>245378752</v>
      </c>
      <c r="F21" s="10">
        <v>0</v>
      </c>
      <c r="G21" s="10">
        <v>0</v>
      </c>
      <c r="H21" s="10">
        <v>0</v>
      </c>
      <c r="I21" s="5"/>
    </row>
    <row r="22" spans="1:9" ht="28.8" x14ac:dyDescent="0.3">
      <c r="A22" s="3" t="s">
        <v>19</v>
      </c>
      <c r="B22" s="1" t="s">
        <v>5</v>
      </c>
      <c r="C22" s="12">
        <v>222565762</v>
      </c>
      <c r="D22" s="10">
        <v>233694050</v>
      </c>
      <c r="E22" s="10">
        <v>245378752</v>
      </c>
      <c r="F22" s="10">
        <v>0</v>
      </c>
      <c r="G22" s="10">
        <v>0</v>
      </c>
      <c r="H22" s="10">
        <v>0</v>
      </c>
      <c r="I22" s="5"/>
    </row>
    <row r="23" spans="1:9" ht="28.8" x14ac:dyDescent="0.3">
      <c r="A23" s="3" t="s">
        <v>19</v>
      </c>
      <c r="B23" s="1" t="s">
        <v>6</v>
      </c>
      <c r="C23" s="12">
        <v>222565762</v>
      </c>
      <c r="D23" s="10">
        <v>233694050</v>
      </c>
      <c r="E23" s="10">
        <v>245378752</v>
      </c>
      <c r="F23" s="10">
        <v>0</v>
      </c>
      <c r="G23" s="10">
        <v>0</v>
      </c>
      <c r="H23" s="10">
        <v>0</v>
      </c>
      <c r="I23" s="5"/>
    </row>
    <row r="24" spans="1:9" ht="28.8" x14ac:dyDescent="0.3">
      <c r="A24" s="3" t="s">
        <v>19</v>
      </c>
      <c r="B24" s="2" t="s">
        <v>7</v>
      </c>
      <c r="C24" s="12">
        <v>222565762</v>
      </c>
      <c r="D24" s="10">
        <v>233694050</v>
      </c>
      <c r="E24" s="10">
        <v>245378752</v>
      </c>
      <c r="F24" s="12">
        <v>0</v>
      </c>
      <c r="G24" s="10">
        <v>0</v>
      </c>
      <c r="H24" s="10">
        <v>0</v>
      </c>
      <c r="I24" s="5"/>
    </row>
    <row r="25" spans="1:9" ht="28.8" x14ac:dyDescent="0.3">
      <c r="A25" s="3" t="s">
        <v>19</v>
      </c>
      <c r="B25" s="1" t="s">
        <v>8</v>
      </c>
      <c r="C25" s="12">
        <v>222565762</v>
      </c>
      <c r="D25" s="10">
        <v>233694050</v>
      </c>
      <c r="E25" s="10">
        <v>245378752</v>
      </c>
      <c r="F25" s="10">
        <v>0</v>
      </c>
      <c r="G25" s="10">
        <v>0</v>
      </c>
      <c r="H25" s="10">
        <v>0</v>
      </c>
      <c r="I25" s="5"/>
    </row>
    <row r="26" spans="1:9" ht="28.8" x14ac:dyDescent="0.3">
      <c r="A26" s="3" t="s">
        <v>19</v>
      </c>
      <c r="B26" s="1" t="s">
        <v>9</v>
      </c>
      <c r="C26" s="12">
        <v>222565762</v>
      </c>
      <c r="D26" s="10">
        <v>233694050</v>
      </c>
      <c r="E26" s="10">
        <v>245378752</v>
      </c>
      <c r="F26" s="12">
        <v>0</v>
      </c>
      <c r="G26" s="10">
        <v>0</v>
      </c>
      <c r="H26" s="10">
        <v>0</v>
      </c>
      <c r="I26" s="5"/>
    </row>
    <row r="27" spans="1:9" ht="28.8" x14ac:dyDescent="0.3">
      <c r="A27" s="3" t="s">
        <v>19</v>
      </c>
      <c r="B27" s="1" t="s">
        <v>10</v>
      </c>
      <c r="C27" s="12">
        <v>222565762</v>
      </c>
      <c r="D27" s="10">
        <v>233694050</v>
      </c>
      <c r="E27" s="10">
        <v>245378752</v>
      </c>
      <c r="F27" s="10">
        <v>0</v>
      </c>
      <c r="G27" s="10">
        <v>0</v>
      </c>
      <c r="H27" s="10">
        <v>0</v>
      </c>
      <c r="I27" s="5"/>
    </row>
    <row r="28" spans="1:9" ht="28.8" x14ac:dyDescent="0.3">
      <c r="A28" s="3" t="s">
        <v>19</v>
      </c>
      <c r="B28" s="1" t="s">
        <v>11</v>
      </c>
      <c r="C28" s="12">
        <f>222565762+3</f>
        <v>222565765</v>
      </c>
      <c r="D28" s="10">
        <f>233694050+4.05</f>
        <v>233694054.05000001</v>
      </c>
      <c r="E28" s="10">
        <f>245378752+8.75</f>
        <v>245378760.75</v>
      </c>
      <c r="F28" s="10">
        <v>0</v>
      </c>
      <c r="G28" s="10">
        <v>0</v>
      </c>
      <c r="H28" s="10">
        <v>0</v>
      </c>
      <c r="I28" s="5"/>
    </row>
    <row r="29" spans="1:9" ht="28.8" x14ac:dyDescent="0.3">
      <c r="A29" s="2" t="s">
        <v>20</v>
      </c>
      <c r="B29" s="1" t="s">
        <v>11</v>
      </c>
      <c r="C29" s="12">
        <f>2700000000+400000000</f>
        <v>3100000000</v>
      </c>
      <c r="D29" s="12">
        <v>1400000000</v>
      </c>
      <c r="E29" s="10">
        <v>0</v>
      </c>
      <c r="F29" s="10">
        <v>0</v>
      </c>
      <c r="G29" s="10">
        <v>0</v>
      </c>
      <c r="H29" s="10">
        <v>0</v>
      </c>
      <c r="I29" s="5"/>
    </row>
    <row r="30" spans="1:9" ht="28.8" x14ac:dyDescent="0.3">
      <c r="A30" s="3" t="s">
        <v>21</v>
      </c>
      <c r="B30" s="1" t="s">
        <v>3</v>
      </c>
      <c r="C30" s="10">
        <v>11218649817</v>
      </c>
      <c r="D30" s="10">
        <v>7281512120.8199997</v>
      </c>
      <c r="E30" s="10">
        <v>7261968514.9200001</v>
      </c>
      <c r="F30" s="10">
        <v>10565066940.959999</v>
      </c>
      <c r="G30" s="10">
        <v>6541613374.2399998</v>
      </c>
      <c r="H30" s="10">
        <v>6174000000</v>
      </c>
      <c r="I30" s="9"/>
    </row>
    <row r="31" spans="1:9" ht="28.8" x14ac:dyDescent="0.3">
      <c r="A31" s="3" t="s">
        <v>21</v>
      </c>
      <c r="B31" s="1" t="s">
        <v>5</v>
      </c>
      <c r="C31" s="10">
        <v>88000000</v>
      </c>
      <c r="D31" s="10">
        <v>445806864.53999996</v>
      </c>
      <c r="E31" s="10">
        <v>444610317.24000001</v>
      </c>
      <c r="F31" s="10">
        <v>646840833.12</v>
      </c>
      <c r="G31" s="10">
        <v>400506941.27999997</v>
      </c>
      <c r="H31" s="10">
        <v>378000000</v>
      </c>
      <c r="I31" s="9"/>
    </row>
    <row r="32" spans="1:9" ht="28.8" x14ac:dyDescent="0.3">
      <c r="A32" s="3" t="s">
        <v>21</v>
      </c>
      <c r="B32" s="1" t="s">
        <v>6</v>
      </c>
      <c r="C32" s="10">
        <v>2516739823.9999962</v>
      </c>
      <c r="D32" s="10">
        <v>1486022881.8000002</v>
      </c>
      <c r="E32" s="10">
        <v>1482034390.8000002</v>
      </c>
      <c r="F32" s="10">
        <v>2156136110.4000001</v>
      </c>
      <c r="G32" s="10">
        <v>1335023137.6000001</v>
      </c>
      <c r="H32" s="10">
        <v>1260000000</v>
      </c>
      <c r="I32" s="9"/>
    </row>
    <row r="33" spans="1:9" ht="28.8" x14ac:dyDescent="0.3">
      <c r="A33" s="3" t="s">
        <v>21</v>
      </c>
      <c r="B33" s="2" t="s">
        <v>7</v>
      </c>
      <c r="C33" s="10">
        <v>88000000</v>
      </c>
      <c r="D33" s="10">
        <v>445806864.53999996</v>
      </c>
      <c r="E33" s="10">
        <v>444610317.24000001</v>
      </c>
      <c r="F33" s="10">
        <v>646840833.12</v>
      </c>
      <c r="G33" s="10">
        <v>400506941.27999997</v>
      </c>
      <c r="H33" s="10">
        <v>378000000</v>
      </c>
      <c r="I33" s="9"/>
    </row>
    <row r="34" spans="1:9" ht="28.8" x14ac:dyDescent="0.3">
      <c r="A34" s="3" t="s">
        <v>21</v>
      </c>
      <c r="B34" s="1" t="s">
        <v>8</v>
      </c>
      <c r="C34" s="10">
        <v>2444517616</v>
      </c>
      <c r="D34" s="10">
        <v>1486022881.8000002</v>
      </c>
      <c r="E34" s="10">
        <v>1482034390.8000002</v>
      </c>
      <c r="F34" s="10">
        <v>2156136110.4000001</v>
      </c>
      <c r="G34" s="10">
        <v>1335023137.6000001</v>
      </c>
      <c r="H34" s="10">
        <v>1260000000</v>
      </c>
      <c r="I34" s="9"/>
    </row>
    <row r="35" spans="1:9" ht="28.8" x14ac:dyDescent="0.3">
      <c r="A35" s="3" t="s">
        <v>21</v>
      </c>
      <c r="B35" s="1" t="s">
        <v>9</v>
      </c>
      <c r="C35" s="10">
        <v>0</v>
      </c>
      <c r="D35" s="10">
        <v>445806864.53999996</v>
      </c>
      <c r="E35" s="10">
        <v>444610317.24000001</v>
      </c>
      <c r="F35" s="10">
        <v>646840833.12</v>
      </c>
      <c r="G35" s="10">
        <v>400506941.27999997</v>
      </c>
      <c r="H35" s="10">
        <v>378000000</v>
      </c>
      <c r="I35" s="9"/>
    </row>
    <row r="36" spans="1:9" ht="28.8" x14ac:dyDescent="0.3">
      <c r="A36" s="3" t="s">
        <v>21</v>
      </c>
      <c r="B36" s="1" t="s">
        <v>10</v>
      </c>
      <c r="C36" s="10">
        <v>4209792197</v>
      </c>
      <c r="D36" s="10">
        <v>2080432034.5200002</v>
      </c>
      <c r="E36" s="10">
        <v>2074848147.1200001</v>
      </c>
      <c r="F36" s="10">
        <v>3018590554.5600004</v>
      </c>
      <c r="G36" s="10">
        <v>1869032392.6400001</v>
      </c>
      <c r="H36" s="10">
        <v>1764000000.0000002</v>
      </c>
      <c r="I36" s="9"/>
    </row>
    <row r="37" spans="1:9" ht="28.8" x14ac:dyDescent="0.3">
      <c r="A37" s="3" t="s">
        <v>21</v>
      </c>
      <c r="B37" s="1" t="s">
        <v>11</v>
      </c>
      <c r="C37" s="10">
        <v>1996102413</v>
      </c>
      <c r="D37" s="10">
        <v>1188818305.4400001</v>
      </c>
      <c r="E37" s="10">
        <v>1185627512.6400001</v>
      </c>
      <c r="F37" s="10">
        <v>1724908888.3199999</v>
      </c>
      <c r="G37" s="10">
        <v>1068018510.08</v>
      </c>
      <c r="H37" s="10">
        <v>1008000000</v>
      </c>
      <c r="I37" s="9"/>
    </row>
    <row r="38" spans="1:9" x14ac:dyDescent="0.3">
      <c r="D38" s="14"/>
    </row>
    <row r="39" spans="1:9" x14ac:dyDescent="0.3">
      <c r="D39" s="13"/>
    </row>
  </sheetData>
  <autoFilter ref="A1:I39" xr:uid="{A1822805-DF4E-4690-AF31-5993D903E211}"/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15A7881C5DE14CBD2DC5B7C04AC9E6" ma:contentTypeVersion="20" ma:contentTypeDescription="Crear nuevo documento." ma:contentTypeScope="" ma:versionID="16a99a172fe39f526ce3ecb87d2ce285">
  <xsd:schema xmlns:xsd="http://www.w3.org/2001/XMLSchema" xmlns:xs="http://www.w3.org/2001/XMLSchema" xmlns:p="http://schemas.microsoft.com/office/2006/metadata/properties" xmlns:ns1="http://schemas.microsoft.com/sharepoint/v3" xmlns:ns2="cb7466de-d78c-462b-8afe-fba5c37c692b" xmlns:ns3="4dbaf263-a00d-4ac4-a83d-6c33cb0c2234" targetNamespace="http://schemas.microsoft.com/office/2006/metadata/properties" ma:root="true" ma:fieldsID="487a6a67829e7909af52c78c6965738d" ns1:_="" ns2:_="" ns3:_="">
    <xsd:import namespace="http://schemas.microsoft.com/sharepoint/v3"/>
    <xsd:import namespace="cb7466de-d78c-462b-8afe-fba5c37c692b"/>
    <xsd:import namespace="4dbaf263-a00d-4ac4-a83d-6c33cb0c22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  <xsd:element ref="ns2:COMENTARIOS" minOccurs="0"/>
                <xsd:element ref="ns2:Conteni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466de-d78c-462b-8afe-fba5c37c69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35161a66-f04d-44f9-81ec-31eb021277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COMENTARIOS" ma:index="26" nillable="true" ma:displayName="COMENTARIOS" ma:format="Dropdown" ma:internalName="COMENTARIOS">
      <xsd:simpleType>
        <xsd:restriction base="dms:Text">
          <xsd:maxLength value="255"/>
        </xsd:restriction>
      </xsd:simpleType>
    </xsd:element>
    <xsd:element name="Contenido" ma:index="27" nillable="true" ma:displayName="Contenido" ma:format="Dropdown" ma:internalName="Contenid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baf263-a00d-4ac4-a83d-6c33cb0c223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7d8ae62-ce4f-4d09-9cdb-52adaf2388f2}" ma:internalName="TaxCatchAll" ma:showField="CatchAllData" ma:web="4dbaf263-a00d-4ac4-a83d-6c33cb0c22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cb7466de-d78c-462b-8afe-fba5c37c692b">
      <Terms xmlns="http://schemas.microsoft.com/office/infopath/2007/PartnerControls"/>
    </lcf76f155ced4ddcb4097134ff3c332f>
    <Contenido xmlns="cb7466de-d78c-462b-8afe-fba5c37c692b" xsi:nil="true"/>
    <_ip_UnifiedCompliancePolicyProperties xmlns="http://schemas.microsoft.com/sharepoint/v3" xsi:nil="true"/>
    <COMENTARIOS xmlns="cb7466de-d78c-462b-8afe-fba5c37c692b" xsi:nil="true"/>
    <TaxCatchAll xmlns="4dbaf263-a00d-4ac4-a83d-6c33cb0c2234" xsi:nil="true"/>
  </documentManagement>
</p:properties>
</file>

<file path=customXml/itemProps1.xml><?xml version="1.0" encoding="utf-8"?>
<ds:datastoreItem xmlns:ds="http://schemas.openxmlformats.org/officeDocument/2006/customXml" ds:itemID="{DB5138B2-36A7-4EEA-83B4-6A9CEAA85BA4}"/>
</file>

<file path=customXml/itemProps2.xml><?xml version="1.0" encoding="utf-8"?>
<ds:datastoreItem xmlns:ds="http://schemas.openxmlformats.org/officeDocument/2006/customXml" ds:itemID="{5982547A-3875-426D-8517-BA26C0774D28}"/>
</file>

<file path=customXml/itemProps3.xml><?xml version="1.0" encoding="utf-8"?>
<ds:datastoreItem xmlns:ds="http://schemas.openxmlformats.org/officeDocument/2006/customXml" ds:itemID="{CB14C767-FB72-4AC8-AA28-E84181AC26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Mauricio Gonzalez Chavez</dc:creator>
  <cp:lastModifiedBy>Angie Alejandra Mosquera Falla</cp:lastModifiedBy>
  <dcterms:created xsi:type="dcterms:W3CDTF">2025-04-26T03:23:48Z</dcterms:created>
  <dcterms:modified xsi:type="dcterms:W3CDTF">2026-04-14T15:13:41Z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0x0101004E15A7881C5DE14CBD2DC5B7C04AC9E6</vt:lpwstr>
  </property>
</Properties>
</file>